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РЕАЛИЗАЦИЯ 2022\Аукцион 38ед. Авто\_Готовые доки к ЭТП_Аукцион 38ед. авто\"/>
    </mc:Choice>
  </mc:AlternateContent>
  <bookViews>
    <workbookView xWindow="0" yWindow="0" windowWidth="28800" windowHeight="14100"/>
  </bookViews>
  <sheets>
    <sheet name="38" sheetId="5" r:id="rId1"/>
  </sheets>
  <definedNames>
    <definedName name="_xlnm._FilterDatabase" localSheetId="0" hidden="1">'38'!$A$6:$H$44</definedName>
    <definedName name="_xlnm.Print_Area" localSheetId="0">'38'!$A$1:$H$46</definedName>
  </definedNames>
  <calcPr calcId="162913"/>
</workbook>
</file>

<file path=xl/calcChain.xml><?xml version="1.0" encoding="utf-8"?>
<calcChain xmlns="http://schemas.openxmlformats.org/spreadsheetml/2006/main">
  <c r="J36" i="5" l="1"/>
  <c r="J27" i="5"/>
  <c r="J19" i="5"/>
  <c r="J11" i="5"/>
  <c r="J20" i="5"/>
  <c r="J42" i="5"/>
  <c r="J34" i="5"/>
  <c r="J26" i="5"/>
  <c r="J18" i="5"/>
  <c r="J10" i="5"/>
  <c r="J9" i="5"/>
  <c r="J44" i="5"/>
  <c r="J33" i="5"/>
  <c r="J40" i="5"/>
  <c r="J30" i="5"/>
  <c r="J22" i="5"/>
  <c r="J14" i="5"/>
  <c r="J29" i="5"/>
  <c r="J21" i="5"/>
  <c r="J13" i="5"/>
  <c r="J38" i="5"/>
  <c r="J12" i="5"/>
  <c r="J28" i="5"/>
  <c r="J43" i="5"/>
  <c r="J35" i="5"/>
  <c r="J37" i="5"/>
  <c r="J41" i="5"/>
  <c r="J17" i="5"/>
  <c r="J25" i="5"/>
  <c r="J24" i="5"/>
  <c r="J32" i="5"/>
  <c r="J16" i="5"/>
  <c r="J8" i="5"/>
  <c r="J39" i="5"/>
  <c r="J31" i="5"/>
  <c r="J23" i="5"/>
  <c r="J15" i="5"/>
  <c r="J7" i="5" l="1"/>
  <c r="J45" i="5" s="1"/>
  <c r="I45" i="5"/>
</calcChain>
</file>

<file path=xl/sharedStrings.xml><?xml version="1.0" encoding="utf-8"?>
<sst xmlns="http://schemas.openxmlformats.org/spreadsheetml/2006/main" count="207" uniqueCount="123">
  <si>
    <t>Марка</t>
  </si>
  <si>
    <t>Тип транспорта</t>
  </si>
  <si>
    <t>Гос.Рег.Номер</t>
  </si>
  <si>
    <t>Год выпуска</t>
  </si>
  <si>
    <t>ИТОГО</t>
  </si>
  <si>
    <t>Инв. № по бух.учету</t>
  </si>
  <si>
    <t>Нефтеюганские ЭС</t>
  </si>
  <si>
    <t>Тюменские ЭС</t>
  </si>
  <si>
    <t>ГАЗ-311000</t>
  </si>
  <si>
    <t>Легковой</t>
  </si>
  <si>
    <t>Р 248 КЕ 72</t>
  </si>
  <si>
    <t>Энергокомплекс</t>
  </si>
  <si>
    <t>ГАЗ 2705</t>
  </si>
  <si>
    <t xml:space="preserve">Грузовая фургон </t>
  </si>
  <si>
    <t>ГАЗ-330210</t>
  </si>
  <si>
    <t xml:space="preserve">Грузовая </t>
  </si>
  <si>
    <t>Когалымские ЭС</t>
  </si>
  <si>
    <t>Ноябрьские ЭС</t>
  </si>
  <si>
    <t>Наименование филиала</t>
  </si>
  <si>
    <t>Нижневартовские ЭС</t>
  </si>
  <si>
    <t>Грузовой фургон</t>
  </si>
  <si>
    <t>КАВЗ-3976</t>
  </si>
  <si>
    <t>Автобус</t>
  </si>
  <si>
    <t>КАВЗ397620</t>
  </si>
  <si>
    <t>Легковая</t>
  </si>
  <si>
    <t>ПАЗ320530</t>
  </si>
  <si>
    <t>УАЗ-390995</t>
  </si>
  <si>
    <t>УАЗ-3151</t>
  </si>
  <si>
    <t>Легковая (прочие)</t>
  </si>
  <si>
    <t>У 613 ХК 86</t>
  </si>
  <si>
    <t>УАЗ-31519</t>
  </si>
  <si>
    <t>Грузопассажирский</t>
  </si>
  <si>
    <t>С 612 АР 186</t>
  </si>
  <si>
    <t>УАЗ-2206</t>
  </si>
  <si>
    <t>Автобус прочее</t>
  </si>
  <si>
    <t>Е 315 ВС 86</t>
  </si>
  <si>
    <t>УАЗ39099</t>
  </si>
  <si>
    <t>Грузовая фургон</t>
  </si>
  <si>
    <t>УАЗ31514</t>
  </si>
  <si>
    <t>150340000709</t>
  </si>
  <si>
    <t>ЗИЛ-431412</t>
  </si>
  <si>
    <t>Спецавтомобиль автоцистерна для ГСМ</t>
  </si>
  <si>
    <t>Местоположение имущества</t>
  </si>
  <si>
    <t>г.Когалым</t>
  </si>
  <si>
    <t>г.Нефтеюганск</t>
  </si>
  <si>
    <t>г.Нижневартовск</t>
  </si>
  <si>
    <t>г.Заводоуковск</t>
  </si>
  <si>
    <t>г.Тюмень</t>
  </si>
  <si>
    <t>г.Нягань</t>
  </si>
  <si>
    <t>Н 592 ЕР 86</t>
  </si>
  <si>
    <t>С 539 МО 86</t>
  </si>
  <si>
    <t>М 436 МР 86</t>
  </si>
  <si>
    <t>М 224 МР 86</t>
  </si>
  <si>
    <t>С 536 МО 86</t>
  </si>
  <si>
    <t>М 433 МР 86</t>
  </si>
  <si>
    <t>Т 693 ОЕ 86</t>
  </si>
  <si>
    <t>К 053 ВУ 86</t>
  </si>
  <si>
    <t>ГАЗ-006640</t>
  </si>
  <si>
    <t>Спецавтолаборатория</t>
  </si>
  <si>
    <t>ГАЗ-3110</t>
  </si>
  <si>
    <t>КАВЗ-3976-20</t>
  </si>
  <si>
    <t>ПАЗ-3205</t>
  </si>
  <si>
    <t>МАЗ-93802</t>
  </si>
  <si>
    <t>Полуприцеп</t>
  </si>
  <si>
    <t>СМ-552-01</t>
  </si>
  <si>
    <t>Снегоболотоход</t>
  </si>
  <si>
    <t>НЕРПА-635</t>
  </si>
  <si>
    <t>Аэросани амфибия</t>
  </si>
  <si>
    <t>НЕРПА-650</t>
  </si>
  <si>
    <t>УАЗ-3962</t>
  </si>
  <si>
    <t>грузовые фургоны</t>
  </si>
  <si>
    <t>М 768 ВЕ 72</t>
  </si>
  <si>
    <t>Р 981 КЕ 86</t>
  </si>
  <si>
    <t>О 709 АС 186</t>
  </si>
  <si>
    <t>Р 630 КО 86</t>
  </si>
  <si>
    <t>К 699 АХ 86</t>
  </si>
  <si>
    <t>В 688 МО 186</t>
  </si>
  <si>
    <t>Р 960 КЕ 86</t>
  </si>
  <si>
    <t>АВ 5744 86</t>
  </si>
  <si>
    <t>ХВ 7311 86</t>
  </si>
  <si>
    <t>ХВ 7310 86</t>
  </si>
  <si>
    <t>УК 5809 86</t>
  </si>
  <si>
    <t>УК 5810 86</t>
  </si>
  <si>
    <t>КАМАЗ-53213</t>
  </si>
  <si>
    <t>КО-305А</t>
  </si>
  <si>
    <t>ПАЗ-32050R</t>
  </si>
  <si>
    <t>автобус</t>
  </si>
  <si>
    <t>150330000680</t>
  </si>
  <si>
    <t>150330000679</t>
  </si>
  <si>
    <t>03034</t>
  </si>
  <si>
    <t>СМ 552</t>
  </si>
  <si>
    <t>ВАЗ-2123 Шевроле Нива</t>
  </si>
  <si>
    <t xml:space="preserve">ЭО-2621 </t>
  </si>
  <si>
    <t>Б-170</t>
  </si>
  <si>
    <t>УАЗ-390945</t>
  </si>
  <si>
    <t>АТС - 59Г</t>
  </si>
  <si>
    <t>Лодка "Прогресс"</t>
  </si>
  <si>
    <t>2ПТС-4,5 мод. 887Б</t>
  </si>
  <si>
    <t>1316 СВ 89</t>
  </si>
  <si>
    <t>7220 СВ 89</t>
  </si>
  <si>
    <t>б/н</t>
  </si>
  <si>
    <t>Зкскаватор</t>
  </si>
  <si>
    <t>Бульдозер</t>
  </si>
  <si>
    <t>05089</t>
  </si>
  <si>
    <t>Тягач на гусеничном ходу</t>
  </si>
  <si>
    <t>Лодка</t>
  </si>
  <si>
    <t>Прицеп двухосный тракторный</t>
  </si>
  <si>
    <t>г. Ноябрьск</t>
  </si>
  <si>
    <t>К 091МО 86</t>
  </si>
  <si>
    <t>В 684 ВЕ 86</t>
  </si>
  <si>
    <t>У 416 МА 86</t>
  </si>
  <si>
    <t>0289 НО 89</t>
  </si>
  <si>
    <t>А 830 ОА 89</t>
  </si>
  <si>
    <t>О 156 ЕК72</t>
  </si>
  <si>
    <t>О 155 ЕК72</t>
  </si>
  <si>
    <t>01-79 РТЮ</t>
  </si>
  <si>
    <t>86 НА 1934</t>
  </si>
  <si>
    <t>А 031 НО 86</t>
  </si>
  <si>
    <t>Т 762 НМ 72</t>
  </si>
  <si>
    <t>Начальная цена реализации (с учётом затрат на оценку),
руб. без НДС</t>
  </si>
  <si>
    <t>Начальная цена реализации (с учётом затрат на оценку),
руб. с НДС</t>
  </si>
  <si>
    <t>Перечень транспортных средств для реализации</t>
  </si>
  <si>
    <t>№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</si>
</sst>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1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left" vertical="center" wrapText="1"/>
    </xf>
    <xf numFmtId="1" fontId="1" fillId="3" borderId="1" xfId="1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Right="0"/>
    <pageSetUpPr fitToPage="1"/>
  </sheetPr>
  <dimension ref="A3:J45"/>
  <sheetViews>
    <sheetView tabSelected="1" zoomScaleNormal="100" zoomScaleSheetLayoutView="100" workbookViewId="0">
      <selection activeCell="M5" sqref="M5"/>
    </sheetView>
  </sheetViews>
  <sheetFormatPr defaultRowHeight="15" x14ac:dyDescent="0.25"/>
  <cols>
    <col min="1" max="1" width="6.85546875" style="1" bestFit="1" customWidth="1"/>
    <col min="2" max="2" width="25.140625" style="1" bestFit="1" customWidth="1"/>
    <col min="3" max="3" width="18.85546875" style="1" bestFit="1" customWidth="1"/>
    <col min="4" max="4" width="13.140625" style="1" bestFit="1" customWidth="1"/>
    <col min="5" max="5" width="24.140625" style="1" bestFit="1" customWidth="1"/>
    <col min="6" max="6" width="38.42578125" style="1" bestFit="1" customWidth="1"/>
    <col min="7" max="7" width="18.28515625" style="1" customWidth="1"/>
    <col min="8" max="8" width="9.42578125" style="1" bestFit="1" customWidth="1"/>
    <col min="9" max="9" width="20" style="1" customWidth="1"/>
    <col min="10" max="10" width="18.42578125" style="1" customWidth="1"/>
    <col min="11" max="16384" width="9.140625" style="1"/>
  </cols>
  <sheetData>
    <row r="3" spans="1:10" s="4" customFormat="1" ht="18.75" x14ac:dyDescent="0.25">
      <c r="A3" s="26" t="s">
        <v>121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B4" s="2"/>
    </row>
    <row r="5" spans="1:10" ht="94.5" customHeight="1" x14ac:dyDescent="0.25">
      <c r="A5" s="10" t="s">
        <v>122</v>
      </c>
      <c r="B5" s="10" t="s">
        <v>18</v>
      </c>
      <c r="C5" s="10" t="s">
        <v>42</v>
      </c>
      <c r="D5" s="10" t="s">
        <v>5</v>
      </c>
      <c r="E5" s="10" t="s">
        <v>0</v>
      </c>
      <c r="F5" s="10" t="s">
        <v>1</v>
      </c>
      <c r="G5" s="10" t="s">
        <v>2</v>
      </c>
      <c r="H5" s="10" t="s">
        <v>3</v>
      </c>
      <c r="I5" s="3" t="s">
        <v>119</v>
      </c>
      <c r="J5" s="3" t="s">
        <v>120</v>
      </c>
    </row>
    <row r="6" spans="1:10" s="5" customFormat="1" ht="12" x14ac:dyDescent="0.25">
      <c r="A6" s="11"/>
      <c r="B6" s="11"/>
      <c r="C6" s="11"/>
      <c r="D6" s="11"/>
      <c r="E6" s="11"/>
      <c r="F6" s="11"/>
      <c r="G6" s="11"/>
      <c r="H6" s="11"/>
      <c r="I6" s="21"/>
      <c r="J6" s="21"/>
    </row>
    <row r="7" spans="1:10" s="6" customFormat="1" x14ac:dyDescent="0.25">
      <c r="A7" s="9">
        <v>1</v>
      </c>
      <c r="B7" s="23" t="s">
        <v>7</v>
      </c>
      <c r="C7" s="15" t="s">
        <v>47</v>
      </c>
      <c r="D7" s="8">
        <v>20192</v>
      </c>
      <c r="E7" s="14" t="s">
        <v>8</v>
      </c>
      <c r="F7" s="14" t="s">
        <v>9</v>
      </c>
      <c r="G7" s="9" t="s">
        <v>10</v>
      </c>
      <c r="H7" s="9">
        <v>1994</v>
      </c>
      <c r="I7" s="22">
        <v>17640.356666666667</v>
      </c>
      <c r="J7" s="22">
        <f>I7*1.2</f>
        <v>21168.428</v>
      </c>
    </row>
    <row r="8" spans="1:10" s="6" customFormat="1" x14ac:dyDescent="0.25">
      <c r="A8" s="9">
        <v>2</v>
      </c>
      <c r="B8" s="23" t="s">
        <v>6</v>
      </c>
      <c r="C8" s="15" t="s">
        <v>44</v>
      </c>
      <c r="D8" s="8">
        <v>5056977</v>
      </c>
      <c r="E8" s="14" t="s">
        <v>12</v>
      </c>
      <c r="F8" s="14" t="s">
        <v>13</v>
      </c>
      <c r="G8" s="9" t="s">
        <v>49</v>
      </c>
      <c r="H8" s="9">
        <v>1998</v>
      </c>
      <c r="I8" s="22">
        <v>52640.356666666674</v>
      </c>
      <c r="J8" s="22">
        <f t="shared" ref="J8:J44" si="0">I8*1.2</f>
        <v>63168.428000000007</v>
      </c>
    </row>
    <row r="9" spans="1:10" s="6" customFormat="1" x14ac:dyDescent="0.25">
      <c r="A9" s="9">
        <v>3</v>
      </c>
      <c r="B9" s="23" t="s">
        <v>6</v>
      </c>
      <c r="C9" s="15" t="s">
        <v>44</v>
      </c>
      <c r="D9" s="8">
        <v>5057460</v>
      </c>
      <c r="E9" s="14" t="s">
        <v>14</v>
      </c>
      <c r="F9" s="14" t="s">
        <v>15</v>
      </c>
      <c r="G9" s="9" t="s">
        <v>117</v>
      </c>
      <c r="H9" s="9">
        <v>1999</v>
      </c>
      <c r="I9" s="22">
        <v>52640.356666666674</v>
      </c>
      <c r="J9" s="22">
        <f t="shared" si="0"/>
        <v>63168.428000000007</v>
      </c>
    </row>
    <row r="10" spans="1:10" s="6" customFormat="1" x14ac:dyDescent="0.25">
      <c r="A10" s="9">
        <v>4</v>
      </c>
      <c r="B10" s="23" t="s">
        <v>6</v>
      </c>
      <c r="C10" s="15" t="s">
        <v>44</v>
      </c>
      <c r="D10" s="8">
        <v>5018260</v>
      </c>
      <c r="E10" s="14" t="s">
        <v>21</v>
      </c>
      <c r="F10" s="14" t="s">
        <v>22</v>
      </c>
      <c r="G10" s="9" t="s">
        <v>50</v>
      </c>
      <c r="H10" s="9">
        <v>1993</v>
      </c>
      <c r="I10" s="22">
        <v>52640.356666666674</v>
      </c>
      <c r="J10" s="22">
        <f t="shared" si="0"/>
        <v>63168.428000000007</v>
      </c>
    </row>
    <row r="11" spans="1:10" s="6" customFormat="1" x14ac:dyDescent="0.25">
      <c r="A11" s="9">
        <v>5</v>
      </c>
      <c r="B11" s="23" t="s">
        <v>16</v>
      </c>
      <c r="C11" s="15" t="s">
        <v>43</v>
      </c>
      <c r="D11" s="8">
        <v>3333</v>
      </c>
      <c r="E11" s="14" t="s">
        <v>23</v>
      </c>
      <c r="F11" s="14" t="s">
        <v>22</v>
      </c>
      <c r="G11" s="9" t="s">
        <v>51</v>
      </c>
      <c r="H11" s="9">
        <v>1992</v>
      </c>
      <c r="I11" s="22">
        <v>52640.356666666674</v>
      </c>
      <c r="J11" s="22">
        <f t="shared" si="0"/>
        <v>63168.428000000007</v>
      </c>
    </row>
    <row r="12" spans="1:10" s="6" customFormat="1" x14ac:dyDescent="0.25">
      <c r="A12" s="9">
        <v>6</v>
      </c>
      <c r="B12" s="23" t="s">
        <v>16</v>
      </c>
      <c r="C12" s="15" t="s">
        <v>43</v>
      </c>
      <c r="D12" s="8">
        <v>3338</v>
      </c>
      <c r="E12" s="14" t="s">
        <v>25</v>
      </c>
      <c r="F12" s="14" t="s">
        <v>22</v>
      </c>
      <c r="G12" s="9" t="s">
        <v>52</v>
      </c>
      <c r="H12" s="9">
        <v>1996</v>
      </c>
      <c r="I12" s="22">
        <v>52640.356666666674</v>
      </c>
      <c r="J12" s="22">
        <f t="shared" si="0"/>
        <v>63168.428000000007</v>
      </c>
    </row>
    <row r="13" spans="1:10" s="6" customFormat="1" x14ac:dyDescent="0.25">
      <c r="A13" s="9">
        <v>7</v>
      </c>
      <c r="B13" s="23" t="s">
        <v>7</v>
      </c>
      <c r="C13" s="15" t="s">
        <v>46</v>
      </c>
      <c r="D13" s="16" t="s">
        <v>39</v>
      </c>
      <c r="E13" s="14" t="s">
        <v>26</v>
      </c>
      <c r="F13" s="14" t="s">
        <v>20</v>
      </c>
      <c r="G13" s="9" t="s">
        <v>118</v>
      </c>
      <c r="H13" s="9">
        <v>2012</v>
      </c>
      <c r="I13" s="22">
        <v>55672.29</v>
      </c>
      <c r="J13" s="22">
        <f t="shared" si="0"/>
        <v>66806.747999999992</v>
      </c>
    </row>
    <row r="14" spans="1:10" s="6" customFormat="1" x14ac:dyDescent="0.25">
      <c r="A14" s="9">
        <v>8</v>
      </c>
      <c r="B14" s="23" t="s">
        <v>11</v>
      </c>
      <c r="C14" s="15" t="s">
        <v>48</v>
      </c>
      <c r="D14" s="8">
        <v>931</v>
      </c>
      <c r="E14" s="14" t="s">
        <v>27</v>
      </c>
      <c r="F14" s="14" t="s">
        <v>28</v>
      </c>
      <c r="G14" s="9" t="s">
        <v>29</v>
      </c>
      <c r="H14" s="9">
        <v>1996</v>
      </c>
      <c r="I14" s="22">
        <v>39307.023333333338</v>
      </c>
      <c r="J14" s="22">
        <f t="shared" si="0"/>
        <v>47168.428000000007</v>
      </c>
    </row>
    <row r="15" spans="1:10" s="6" customFormat="1" x14ac:dyDescent="0.25">
      <c r="A15" s="9">
        <v>9</v>
      </c>
      <c r="B15" s="23" t="s">
        <v>11</v>
      </c>
      <c r="C15" s="15" t="s">
        <v>48</v>
      </c>
      <c r="D15" s="8">
        <v>1693</v>
      </c>
      <c r="E15" s="14" t="s">
        <v>30</v>
      </c>
      <c r="F15" s="14" t="s">
        <v>31</v>
      </c>
      <c r="G15" s="9" t="s">
        <v>32</v>
      </c>
      <c r="H15" s="9">
        <v>2000</v>
      </c>
      <c r="I15" s="22">
        <v>40973.69</v>
      </c>
      <c r="J15" s="22">
        <f t="shared" si="0"/>
        <v>49168.428</v>
      </c>
    </row>
    <row r="16" spans="1:10" s="6" customFormat="1" x14ac:dyDescent="0.25">
      <c r="A16" s="9">
        <v>10</v>
      </c>
      <c r="B16" s="23" t="s">
        <v>11</v>
      </c>
      <c r="C16" s="15" t="s">
        <v>48</v>
      </c>
      <c r="D16" s="8">
        <v>132</v>
      </c>
      <c r="E16" s="14" t="s">
        <v>33</v>
      </c>
      <c r="F16" s="14" t="s">
        <v>34</v>
      </c>
      <c r="G16" s="9" t="s">
        <v>35</v>
      </c>
      <c r="H16" s="9">
        <v>1997</v>
      </c>
      <c r="I16" s="22">
        <v>35973.69</v>
      </c>
      <c r="J16" s="22">
        <f t="shared" si="0"/>
        <v>43168.428</v>
      </c>
    </row>
    <row r="17" spans="1:10" s="6" customFormat="1" x14ac:dyDescent="0.25">
      <c r="A17" s="9">
        <v>11</v>
      </c>
      <c r="B17" s="23" t="s">
        <v>6</v>
      </c>
      <c r="C17" s="15" t="s">
        <v>44</v>
      </c>
      <c r="D17" s="9">
        <v>5027677</v>
      </c>
      <c r="E17" s="14" t="s">
        <v>33</v>
      </c>
      <c r="F17" s="14" t="s">
        <v>22</v>
      </c>
      <c r="G17" s="9" t="s">
        <v>53</v>
      </c>
      <c r="H17" s="9">
        <v>1995</v>
      </c>
      <c r="I17" s="22">
        <v>35973.47</v>
      </c>
      <c r="J17" s="22">
        <f t="shared" si="0"/>
        <v>43168.163999999997</v>
      </c>
    </row>
    <row r="18" spans="1:10" s="6" customFormat="1" x14ac:dyDescent="0.25">
      <c r="A18" s="9">
        <v>12</v>
      </c>
      <c r="B18" s="23" t="s">
        <v>16</v>
      </c>
      <c r="C18" s="15" t="s">
        <v>43</v>
      </c>
      <c r="D18" s="8">
        <v>3339</v>
      </c>
      <c r="E18" s="14" t="s">
        <v>36</v>
      </c>
      <c r="F18" s="14" t="s">
        <v>37</v>
      </c>
      <c r="G18" s="9" t="s">
        <v>54</v>
      </c>
      <c r="H18" s="9">
        <v>1997</v>
      </c>
      <c r="I18" s="22">
        <v>41807.023333333338</v>
      </c>
      <c r="J18" s="22">
        <f t="shared" si="0"/>
        <v>50168.428000000007</v>
      </c>
    </row>
    <row r="19" spans="1:10" s="6" customFormat="1" x14ac:dyDescent="0.25">
      <c r="A19" s="9">
        <v>13</v>
      </c>
      <c r="B19" s="23" t="s">
        <v>16</v>
      </c>
      <c r="C19" s="15" t="s">
        <v>43</v>
      </c>
      <c r="D19" s="8">
        <v>3337</v>
      </c>
      <c r="E19" s="14" t="s">
        <v>38</v>
      </c>
      <c r="F19" s="14" t="s">
        <v>24</v>
      </c>
      <c r="G19" s="9" t="s">
        <v>55</v>
      </c>
      <c r="H19" s="9">
        <v>1995</v>
      </c>
      <c r="I19" s="22">
        <v>39307.023333333338</v>
      </c>
      <c r="J19" s="22">
        <f t="shared" si="0"/>
        <v>47168.428000000007</v>
      </c>
    </row>
    <row r="20" spans="1:10" s="6" customFormat="1" x14ac:dyDescent="0.25">
      <c r="A20" s="9">
        <v>14</v>
      </c>
      <c r="B20" s="23" t="s">
        <v>6</v>
      </c>
      <c r="C20" s="15" t="s">
        <v>44</v>
      </c>
      <c r="D20" s="9">
        <v>5013760</v>
      </c>
      <c r="E20" s="14" t="s">
        <v>40</v>
      </c>
      <c r="F20" s="14" t="s">
        <v>41</v>
      </c>
      <c r="G20" s="9" t="s">
        <v>56</v>
      </c>
      <c r="H20" s="9">
        <v>1992</v>
      </c>
      <c r="I20" s="22">
        <v>94307.023333333345</v>
      </c>
      <c r="J20" s="22">
        <f t="shared" si="0"/>
        <v>113168.42800000001</v>
      </c>
    </row>
    <row r="21" spans="1:10" s="6" customFormat="1" x14ac:dyDescent="0.25">
      <c r="A21" s="9">
        <v>15</v>
      </c>
      <c r="B21" s="23" t="s">
        <v>7</v>
      </c>
      <c r="C21" s="15" t="s">
        <v>47</v>
      </c>
      <c r="D21" s="17">
        <v>5009152</v>
      </c>
      <c r="E21" s="18" t="s">
        <v>57</v>
      </c>
      <c r="F21" s="18" t="s">
        <v>58</v>
      </c>
      <c r="G21" s="13" t="s">
        <v>71</v>
      </c>
      <c r="H21" s="13">
        <v>1996</v>
      </c>
      <c r="I21" s="22">
        <v>43473.69</v>
      </c>
      <c r="J21" s="22">
        <f t="shared" si="0"/>
        <v>52168.428</v>
      </c>
    </row>
    <row r="22" spans="1:10" s="6" customFormat="1" x14ac:dyDescent="0.25">
      <c r="A22" s="9">
        <v>16</v>
      </c>
      <c r="B22" s="23" t="s">
        <v>11</v>
      </c>
      <c r="C22" s="15" t="s">
        <v>48</v>
      </c>
      <c r="D22" s="17">
        <v>1694</v>
      </c>
      <c r="E22" s="18" t="s">
        <v>30</v>
      </c>
      <c r="F22" s="18" t="s">
        <v>31</v>
      </c>
      <c r="G22" s="13" t="s">
        <v>72</v>
      </c>
      <c r="H22" s="13">
        <v>2000</v>
      </c>
      <c r="I22" s="22">
        <v>50973.69</v>
      </c>
      <c r="J22" s="22">
        <f t="shared" si="0"/>
        <v>61168.428</v>
      </c>
    </row>
    <row r="23" spans="1:10" s="6" customFormat="1" x14ac:dyDescent="0.25">
      <c r="A23" s="9">
        <v>17</v>
      </c>
      <c r="B23" s="23" t="s">
        <v>11</v>
      </c>
      <c r="C23" s="15" t="s">
        <v>48</v>
      </c>
      <c r="D23" s="17">
        <v>937</v>
      </c>
      <c r="E23" s="18" t="s">
        <v>59</v>
      </c>
      <c r="F23" s="18" t="s">
        <v>9</v>
      </c>
      <c r="G23" s="13" t="s">
        <v>73</v>
      </c>
      <c r="H23" s="13">
        <v>1996</v>
      </c>
      <c r="I23" s="22">
        <v>35140.356666666674</v>
      </c>
      <c r="J23" s="22">
        <f t="shared" si="0"/>
        <v>42168.428000000007</v>
      </c>
    </row>
    <row r="24" spans="1:10" s="6" customFormat="1" x14ac:dyDescent="0.25">
      <c r="A24" s="9">
        <v>18</v>
      </c>
      <c r="B24" s="23" t="s">
        <v>11</v>
      </c>
      <c r="C24" s="15" t="s">
        <v>48</v>
      </c>
      <c r="D24" s="17">
        <v>913</v>
      </c>
      <c r="E24" s="18" t="s">
        <v>59</v>
      </c>
      <c r="F24" s="18" t="s">
        <v>9</v>
      </c>
      <c r="G24" s="13" t="s">
        <v>74</v>
      </c>
      <c r="H24" s="13">
        <v>1995</v>
      </c>
      <c r="I24" s="22">
        <v>35140.356666666674</v>
      </c>
      <c r="J24" s="22">
        <f t="shared" si="0"/>
        <v>42168.428000000007</v>
      </c>
    </row>
    <row r="25" spans="1:10" s="6" customFormat="1" x14ac:dyDescent="0.25">
      <c r="A25" s="9">
        <v>19</v>
      </c>
      <c r="B25" s="23" t="s">
        <v>11</v>
      </c>
      <c r="C25" s="15" t="s">
        <v>48</v>
      </c>
      <c r="D25" s="17">
        <v>925</v>
      </c>
      <c r="E25" s="18" t="s">
        <v>21</v>
      </c>
      <c r="F25" s="18" t="s">
        <v>22</v>
      </c>
      <c r="G25" s="13" t="s">
        <v>75</v>
      </c>
      <c r="H25" s="13">
        <v>1996</v>
      </c>
      <c r="I25" s="22">
        <v>39307.023333333338</v>
      </c>
      <c r="J25" s="22">
        <f t="shared" si="0"/>
        <v>47168.428000000007</v>
      </c>
    </row>
    <row r="26" spans="1:10" s="6" customFormat="1" x14ac:dyDescent="0.25">
      <c r="A26" s="9">
        <v>20</v>
      </c>
      <c r="B26" s="23" t="s">
        <v>11</v>
      </c>
      <c r="C26" s="15" t="s">
        <v>48</v>
      </c>
      <c r="D26" s="17">
        <v>926</v>
      </c>
      <c r="E26" s="18" t="s">
        <v>60</v>
      </c>
      <c r="F26" s="18" t="s">
        <v>22</v>
      </c>
      <c r="G26" s="13" t="s">
        <v>76</v>
      </c>
      <c r="H26" s="13">
        <v>1996</v>
      </c>
      <c r="I26" s="22">
        <v>65140.356666666674</v>
      </c>
      <c r="J26" s="22">
        <f t="shared" si="0"/>
        <v>78168.428</v>
      </c>
    </row>
    <row r="27" spans="1:10" s="6" customFormat="1" x14ac:dyDescent="0.25">
      <c r="A27" s="9">
        <v>21</v>
      </c>
      <c r="B27" s="23" t="s">
        <v>11</v>
      </c>
      <c r="C27" s="15" t="s">
        <v>48</v>
      </c>
      <c r="D27" s="17">
        <v>1676</v>
      </c>
      <c r="E27" s="18" t="s">
        <v>61</v>
      </c>
      <c r="F27" s="18" t="s">
        <v>22</v>
      </c>
      <c r="G27" s="13" t="s">
        <v>77</v>
      </c>
      <c r="H27" s="13">
        <v>1997</v>
      </c>
      <c r="I27" s="22">
        <v>52640.356666666674</v>
      </c>
      <c r="J27" s="22">
        <f t="shared" si="0"/>
        <v>63168.428000000007</v>
      </c>
    </row>
    <row r="28" spans="1:10" s="6" customFormat="1" x14ac:dyDescent="0.25">
      <c r="A28" s="9">
        <v>22</v>
      </c>
      <c r="B28" s="23" t="s">
        <v>11</v>
      </c>
      <c r="C28" s="15" t="s">
        <v>48</v>
      </c>
      <c r="D28" s="17">
        <v>895</v>
      </c>
      <c r="E28" s="18" t="s">
        <v>62</v>
      </c>
      <c r="F28" s="18" t="s">
        <v>63</v>
      </c>
      <c r="G28" s="13" t="s">
        <v>78</v>
      </c>
      <c r="H28" s="13">
        <v>1993</v>
      </c>
      <c r="I28" s="22">
        <v>40140.356666666674</v>
      </c>
      <c r="J28" s="22">
        <f t="shared" si="0"/>
        <v>48168.428000000007</v>
      </c>
    </row>
    <row r="29" spans="1:10" s="6" customFormat="1" x14ac:dyDescent="0.25">
      <c r="A29" s="9">
        <v>23</v>
      </c>
      <c r="B29" s="23" t="s">
        <v>11</v>
      </c>
      <c r="C29" s="15" t="s">
        <v>48</v>
      </c>
      <c r="D29" s="17">
        <v>9401</v>
      </c>
      <c r="E29" s="18" t="s">
        <v>64</v>
      </c>
      <c r="F29" s="18" t="s">
        <v>65</v>
      </c>
      <c r="G29" s="13" t="s">
        <v>79</v>
      </c>
      <c r="H29" s="13">
        <v>2010</v>
      </c>
      <c r="I29" s="22">
        <v>354307.02333333337</v>
      </c>
      <c r="J29" s="22">
        <f t="shared" si="0"/>
        <v>425168.42800000001</v>
      </c>
    </row>
    <row r="30" spans="1:10" s="6" customFormat="1" x14ac:dyDescent="0.25">
      <c r="A30" s="9">
        <v>24</v>
      </c>
      <c r="B30" s="23" t="s">
        <v>11</v>
      </c>
      <c r="C30" s="15" t="s">
        <v>48</v>
      </c>
      <c r="D30" s="17">
        <v>9400</v>
      </c>
      <c r="E30" s="18" t="s">
        <v>64</v>
      </c>
      <c r="F30" s="18" t="s">
        <v>65</v>
      </c>
      <c r="G30" s="13" t="s">
        <v>80</v>
      </c>
      <c r="H30" s="13">
        <v>2010</v>
      </c>
      <c r="I30" s="22">
        <v>354307.02333333337</v>
      </c>
      <c r="J30" s="22">
        <f t="shared" si="0"/>
        <v>425168.42800000001</v>
      </c>
    </row>
    <row r="31" spans="1:10" s="6" customFormat="1" x14ac:dyDescent="0.25">
      <c r="A31" s="9">
        <v>25</v>
      </c>
      <c r="B31" s="23" t="s">
        <v>11</v>
      </c>
      <c r="C31" s="15" t="s">
        <v>48</v>
      </c>
      <c r="D31" s="17">
        <v>10109</v>
      </c>
      <c r="E31" s="18" t="s">
        <v>66</v>
      </c>
      <c r="F31" s="18" t="s">
        <v>67</v>
      </c>
      <c r="G31" s="13" t="s">
        <v>81</v>
      </c>
      <c r="H31" s="13">
        <v>2016</v>
      </c>
      <c r="I31" s="22">
        <v>1013473.69</v>
      </c>
      <c r="J31" s="22">
        <f t="shared" si="0"/>
        <v>1216168.4279999998</v>
      </c>
    </row>
    <row r="32" spans="1:10" s="6" customFormat="1" x14ac:dyDescent="0.25">
      <c r="A32" s="9">
        <v>26</v>
      </c>
      <c r="B32" s="23" t="s">
        <v>11</v>
      </c>
      <c r="C32" s="15" t="s">
        <v>48</v>
      </c>
      <c r="D32" s="17">
        <v>10108</v>
      </c>
      <c r="E32" s="18" t="s">
        <v>68</v>
      </c>
      <c r="F32" s="18" t="s">
        <v>67</v>
      </c>
      <c r="G32" s="13" t="s">
        <v>82</v>
      </c>
      <c r="H32" s="13">
        <v>2016</v>
      </c>
      <c r="I32" s="22">
        <v>1013473.69</v>
      </c>
      <c r="J32" s="22">
        <f t="shared" si="0"/>
        <v>1216168.4279999998</v>
      </c>
    </row>
    <row r="33" spans="1:10" s="6" customFormat="1" x14ac:dyDescent="0.25">
      <c r="A33" s="9">
        <v>27</v>
      </c>
      <c r="B33" s="23" t="s">
        <v>6</v>
      </c>
      <c r="C33" s="15" t="s">
        <v>44</v>
      </c>
      <c r="D33" s="17">
        <v>5025460</v>
      </c>
      <c r="E33" s="18" t="s">
        <v>69</v>
      </c>
      <c r="F33" s="18" t="s">
        <v>70</v>
      </c>
      <c r="G33" s="13" t="s">
        <v>108</v>
      </c>
      <c r="H33" s="13">
        <v>1995</v>
      </c>
      <c r="I33" s="22">
        <v>41807.023333333338</v>
      </c>
      <c r="J33" s="22">
        <f t="shared" si="0"/>
        <v>50168.428000000007</v>
      </c>
    </row>
    <row r="34" spans="1:10" s="6" customFormat="1" x14ac:dyDescent="0.25">
      <c r="A34" s="9">
        <v>28</v>
      </c>
      <c r="B34" s="24" t="s">
        <v>6</v>
      </c>
      <c r="C34" s="15" t="s">
        <v>44</v>
      </c>
      <c r="D34" s="17">
        <v>5053160</v>
      </c>
      <c r="E34" s="18" t="s">
        <v>83</v>
      </c>
      <c r="F34" s="18" t="s">
        <v>84</v>
      </c>
      <c r="G34" s="13" t="s">
        <v>109</v>
      </c>
      <c r="H34" s="13">
        <v>1997</v>
      </c>
      <c r="I34" s="22">
        <v>247640.35666666669</v>
      </c>
      <c r="J34" s="22">
        <f t="shared" si="0"/>
        <v>297168.42800000001</v>
      </c>
    </row>
    <row r="35" spans="1:10" s="6" customFormat="1" x14ac:dyDescent="0.25">
      <c r="A35" s="9">
        <v>29</v>
      </c>
      <c r="B35" s="24" t="s">
        <v>6</v>
      </c>
      <c r="C35" s="15" t="s">
        <v>44</v>
      </c>
      <c r="D35" s="17">
        <v>5026760</v>
      </c>
      <c r="E35" s="19" t="s">
        <v>85</v>
      </c>
      <c r="F35" s="18" t="s">
        <v>86</v>
      </c>
      <c r="G35" s="13" t="s">
        <v>110</v>
      </c>
      <c r="H35" s="13">
        <v>1995</v>
      </c>
      <c r="I35" s="22">
        <v>165140.35666666669</v>
      </c>
      <c r="J35" s="22">
        <f t="shared" si="0"/>
        <v>198168.42800000001</v>
      </c>
    </row>
    <row r="36" spans="1:10" s="6" customFormat="1" x14ac:dyDescent="0.25">
      <c r="A36" s="9">
        <v>30</v>
      </c>
      <c r="B36" s="24" t="s">
        <v>17</v>
      </c>
      <c r="C36" s="15" t="s">
        <v>107</v>
      </c>
      <c r="D36" s="17">
        <v>7290</v>
      </c>
      <c r="E36" s="18" t="s">
        <v>90</v>
      </c>
      <c r="F36" s="18" t="s">
        <v>65</v>
      </c>
      <c r="G36" s="13" t="s">
        <v>98</v>
      </c>
      <c r="H36" s="13">
        <v>2008</v>
      </c>
      <c r="I36" s="22">
        <v>212640.35666666669</v>
      </c>
      <c r="J36" s="22">
        <f t="shared" si="0"/>
        <v>255168.42800000001</v>
      </c>
    </row>
    <row r="37" spans="1:10" s="6" customFormat="1" x14ac:dyDescent="0.25">
      <c r="A37" s="9">
        <v>31</v>
      </c>
      <c r="B37" s="24" t="s">
        <v>17</v>
      </c>
      <c r="C37" s="15" t="s">
        <v>107</v>
      </c>
      <c r="D37" s="17">
        <v>7575</v>
      </c>
      <c r="E37" s="18" t="s">
        <v>91</v>
      </c>
      <c r="F37" s="14" t="s">
        <v>24</v>
      </c>
      <c r="G37" s="13" t="s">
        <v>112</v>
      </c>
      <c r="H37" s="13">
        <v>2011</v>
      </c>
      <c r="I37" s="22">
        <v>155973.69</v>
      </c>
      <c r="J37" s="22">
        <f t="shared" si="0"/>
        <v>187168.42799999999</v>
      </c>
    </row>
    <row r="38" spans="1:10" s="6" customFormat="1" x14ac:dyDescent="0.25">
      <c r="A38" s="9">
        <v>32</v>
      </c>
      <c r="B38" s="24" t="s">
        <v>17</v>
      </c>
      <c r="C38" s="15" t="s">
        <v>107</v>
      </c>
      <c r="D38" s="17">
        <v>2010</v>
      </c>
      <c r="E38" s="18" t="s">
        <v>92</v>
      </c>
      <c r="F38" s="18" t="s">
        <v>101</v>
      </c>
      <c r="G38" s="13" t="s">
        <v>111</v>
      </c>
      <c r="H38" s="13">
        <v>1995</v>
      </c>
      <c r="I38" s="22">
        <v>145973.69</v>
      </c>
      <c r="J38" s="22">
        <f t="shared" si="0"/>
        <v>175168.42799999999</v>
      </c>
    </row>
    <row r="39" spans="1:10" s="6" customFormat="1" x14ac:dyDescent="0.25">
      <c r="A39" s="9">
        <v>33</v>
      </c>
      <c r="B39" s="24" t="s">
        <v>17</v>
      </c>
      <c r="C39" s="15" t="s">
        <v>107</v>
      </c>
      <c r="D39" s="17">
        <v>1733</v>
      </c>
      <c r="E39" s="18" t="s">
        <v>93</v>
      </c>
      <c r="F39" s="18" t="s">
        <v>102</v>
      </c>
      <c r="G39" s="13" t="s">
        <v>99</v>
      </c>
      <c r="H39" s="13">
        <v>1995</v>
      </c>
      <c r="I39" s="22">
        <v>199307.02333333335</v>
      </c>
      <c r="J39" s="22">
        <f t="shared" si="0"/>
        <v>239168.42800000001</v>
      </c>
    </row>
    <row r="40" spans="1:10" s="6" customFormat="1" x14ac:dyDescent="0.25">
      <c r="A40" s="9">
        <v>34</v>
      </c>
      <c r="B40" s="24" t="s">
        <v>7</v>
      </c>
      <c r="C40" s="15" t="s">
        <v>47</v>
      </c>
      <c r="D40" s="17" t="s">
        <v>87</v>
      </c>
      <c r="E40" s="18" t="s">
        <v>94</v>
      </c>
      <c r="F40" s="18" t="s">
        <v>9</v>
      </c>
      <c r="G40" s="13" t="s">
        <v>113</v>
      </c>
      <c r="H40" s="13">
        <v>2011</v>
      </c>
      <c r="I40" s="22">
        <v>51807.023333333338</v>
      </c>
      <c r="J40" s="22">
        <f t="shared" si="0"/>
        <v>62168.428</v>
      </c>
    </row>
    <row r="41" spans="1:10" s="6" customFormat="1" x14ac:dyDescent="0.25">
      <c r="A41" s="9">
        <v>35</v>
      </c>
      <c r="B41" s="24" t="s">
        <v>7</v>
      </c>
      <c r="C41" s="15" t="s">
        <v>47</v>
      </c>
      <c r="D41" s="17" t="s">
        <v>88</v>
      </c>
      <c r="E41" s="18" t="s">
        <v>94</v>
      </c>
      <c r="F41" s="18" t="s">
        <v>9</v>
      </c>
      <c r="G41" s="13" t="s">
        <v>114</v>
      </c>
      <c r="H41" s="13">
        <v>2011</v>
      </c>
      <c r="I41" s="22">
        <v>51807.023333333338</v>
      </c>
      <c r="J41" s="22">
        <f t="shared" si="0"/>
        <v>62168.428</v>
      </c>
    </row>
    <row r="42" spans="1:10" s="6" customFormat="1" x14ac:dyDescent="0.25">
      <c r="A42" s="9">
        <v>36</v>
      </c>
      <c r="B42" s="24" t="s">
        <v>7</v>
      </c>
      <c r="C42" s="15" t="s">
        <v>47</v>
      </c>
      <c r="D42" s="20" t="s">
        <v>103</v>
      </c>
      <c r="E42" s="18" t="s">
        <v>95</v>
      </c>
      <c r="F42" s="18" t="s">
        <v>104</v>
      </c>
      <c r="G42" s="13" t="s">
        <v>100</v>
      </c>
      <c r="H42" s="13">
        <v>1990</v>
      </c>
      <c r="I42" s="22">
        <v>305140.35666666669</v>
      </c>
      <c r="J42" s="22">
        <f t="shared" si="0"/>
        <v>366168.42800000001</v>
      </c>
    </row>
    <row r="43" spans="1:10" s="6" customFormat="1" x14ac:dyDescent="0.25">
      <c r="A43" s="9">
        <v>37</v>
      </c>
      <c r="B43" s="24" t="s">
        <v>7</v>
      </c>
      <c r="C43" s="15" t="s">
        <v>47</v>
      </c>
      <c r="D43" s="17" t="s">
        <v>89</v>
      </c>
      <c r="E43" s="18" t="s">
        <v>96</v>
      </c>
      <c r="F43" s="18" t="s">
        <v>105</v>
      </c>
      <c r="G43" s="13" t="s">
        <v>115</v>
      </c>
      <c r="H43" s="13">
        <v>1990</v>
      </c>
      <c r="I43" s="22">
        <v>16807.023333333334</v>
      </c>
      <c r="J43" s="22">
        <f t="shared" si="0"/>
        <v>20168.428</v>
      </c>
    </row>
    <row r="44" spans="1:10" s="6" customFormat="1" x14ac:dyDescent="0.25">
      <c r="A44" s="9">
        <v>38</v>
      </c>
      <c r="B44" s="12" t="s">
        <v>19</v>
      </c>
      <c r="C44" s="15" t="s">
        <v>45</v>
      </c>
      <c r="D44" s="17">
        <v>51151</v>
      </c>
      <c r="E44" s="18" t="s">
        <v>97</v>
      </c>
      <c r="F44" s="18" t="s">
        <v>106</v>
      </c>
      <c r="G44" s="13" t="s">
        <v>116</v>
      </c>
      <c r="H44" s="13">
        <v>2007</v>
      </c>
      <c r="I44" s="22">
        <v>30140.356666666667</v>
      </c>
      <c r="J44" s="22">
        <f t="shared" si="0"/>
        <v>36168.428</v>
      </c>
    </row>
    <row r="45" spans="1:10" s="6" customFormat="1" x14ac:dyDescent="0.25">
      <c r="A45" s="25" t="s">
        <v>4</v>
      </c>
      <c r="B45" s="25"/>
      <c r="C45" s="25"/>
      <c r="D45" s="25"/>
      <c r="E45" s="25"/>
      <c r="F45" s="25"/>
      <c r="G45" s="25"/>
      <c r="H45" s="25"/>
      <c r="I45" s="7">
        <f t="shared" ref="I45" si="1">SUBTOTAL(9,I7:I44)</f>
        <v>5385865.2666666675</v>
      </c>
      <c r="J45" s="7">
        <f t="shared" ref="J45" si="2">SUBTOTAL(9,J7:J44)</f>
        <v>6463038.320000004</v>
      </c>
    </row>
  </sheetData>
  <autoFilter ref="A6:H44"/>
  <mergeCells count="2">
    <mergeCell ref="A45:H45"/>
    <mergeCell ref="A3:J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</vt:lpstr>
      <vt:lpstr>'38'!Область_печати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Лагуткин Максим Анатольевич</cp:lastModifiedBy>
  <cp:lastPrinted>2022-04-12T10:11:02Z</cp:lastPrinted>
  <dcterms:created xsi:type="dcterms:W3CDTF">2020-07-30T12:26:05Z</dcterms:created>
  <dcterms:modified xsi:type="dcterms:W3CDTF">2022-06-29T11:16:57Z</dcterms:modified>
</cp:coreProperties>
</file>